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公开征求意见\湖北省高速公路养护管理综合评价办法（征求意见稿）\"/>
    </mc:Choice>
  </mc:AlternateContent>
  <bookViews>
    <workbookView xWindow="0" yWindow="0" windowWidth="20388" windowHeight="9540"/>
  </bookViews>
  <sheets>
    <sheet name="附件2" sheetId="2" r:id="rId1"/>
  </sheets>
  <definedNames>
    <definedName name="_xlnm.Print_Titles" localSheetId="0">附件2!$3:$3</definedName>
  </definedNames>
  <calcPr calcId="152511"/>
</workbook>
</file>

<file path=xl/calcChain.xml><?xml version="1.0" encoding="utf-8"?>
<calcChain xmlns="http://schemas.openxmlformats.org/spreadsheetml/2006/main">
  <c r="C36" i="2" l="1"/>
</calcChain>
</file>

<file path=xl/sharedStrings.xml><?xml version="1.0" encoding="utf-8"?>
<sst xmlns="http://schemas.openxmlformats.org/spreadsheetml/2006/main" count="87" uniqueCount="86">
  <si>
    <t>分值</t>
  </si>
  <si>
    <t>评分标准</t>
  </si>
  <si>
    <t>备注</t>
  </si>
  <si>
    <t>评价内容</t>
  </si>
  <si>
    <t>建立了一桥一档、桥梁信息统计表、病害维修统计表、经常性检查台账、定期检查台账，每一项得1分，缺一项扣2分。</t>
    <phoneticPr fontId="7" type="noConversion"/>
  </si>
  <si>
    <t>建立了一隧一档、隧道基本信息、隧道病害统计表、经常性检查资料、定期检查资料，每一项得1分，缺一项扣2分，无隧道的单位桥梁信息扣分项乘以2。</t>
    <phoneticPr fontId="7" type="noConversion"/>
  </si>
  <si>
    <t>建立了养护工程的前期调查、检测、设计、评审、施工、过程监管、试验、验收、总结、评估等全过程资料的得10分，缺一项扣1分。</t>
    <phoneticPr fontId="7" type="noConversion"/>
  </si>
  <si>
    <t>以响应专项行动的资料为评分依据，落实部、省专项任务（活动）好的，较好的、差的分别得20、10、0分，得到部省表扬的得20分，部省通报批评的得0分。</t>
    <phoneticPr fontId="7" type="noConversion"/>
  </si>
  <si>
    <t>养护管理规范化（350分）</t>
  </si>
  <si>
    <t>5.桥隧养护管理（40分）</t>
    <phoneticPr fontId="7" type="noConversion"/>
  </si>
  <si>
    <t>日常巡查和夜间巡查满足规范要求的得3分，缺一次扣1分扣完为止；巡查资料详实、记录准确的得2分，资料记录不全、不准确的不得分。</t>
    <phoneticPr fontId="7" type="noConversion"/>
  </si>
  <si>
    <t>养护管理系统信息录入及时、信息齐全、更新及时、数据真实、填报准确的得5分，每少一项扣1分。</t>
    <phoneticPr fontId="7" type="noConversion"/>
  </si>
  <si>
    <t>建立了年度目标考核制度（满分5分，有制度得2分、有奖惩得2分、有年度总结报告得1分）。</t>
    <phoneticPr fontId="7" type="noConversion"/>
  </si>
  <si>
    <t>建立了养护项目招投标管理制度（满分2分，有制度2分），实行应招全招（满分3分，每发现1项应招标未招标的扣3分）。</t>
    <phoneticPr fontId="7" type="noConversion"/>
  </si>
  <si>
    <t>建立了养护五年项目库（满分5分，建立了路、桥、隧三个子库各得1分，按要求更新得2分）。</t>
    <phoneticPr fontId="7" type="noConversion"/>
  </si>
  <si>
    <t>有年度对施工单位进行信用评价初评的得5分，无信用评价初评的不得分。</t>
    <phoneticPr fontId="7" type="noConversion"/>
  </si>
  <si>
    <t>2.养护科学决策
（40分）</t>
    <phoneticPr fontId="7" type="noConversion"/>
  </si>
  <si>
    <t>3.日常养护评价（50分）</t>
    <phoneticPr fontId="7" type="noConversion"/>
  </si>
  <si>
    <t>1.养护运行机制（35分）</t>
    <phoneticPr fontId="7" type="noConversion"/>
  </si>
  <si>
    <t>1.1养护责任制度</t>
    <phoneticPr fontId="7" type="noConversion"/>
  </si>
  <si>
    <t>1.2资金保障制度</t>
    <phoneticPr fontId="7" type="noConversion"/>
  </si>
  <si>
    <t>1.3养护目标考核制度</t>
    <phoneticPr fontId="7" type="noConversion"/>
  </si>
  <si>
    <t>1.4招投标制度</t>
    <phoneticPr fontId="7" type="noConversion"/>
  </si>
  <si>
    <t>2.2养护项目库</t>
    <phoneticPr fontId="7" type="noConversion"/>
  </si>
  <si>
    <t>2.3养护决策机制</t>
    <phoneticPr fontId="7" type="noConversion"/>
  </si>
  <si>
    <t>2.4养护年度计划</t>
    <phoneticPr fontId="7" type="noConversion"/>
  </si>
  <si>
    <t>4.1养护施工管理</t>
    <phoneticPr fontId="7" type="noConversion"/>
  </si>
  <si>
    <t>4.2预防性养护</t>
    <phoneticPr fontId="7" type="noConversion"/>
  </si>
  <si>
    <t>4.3监督检查</t>
    <phoneticPr fontId="7" type="noConversion"/>
  </si>
  <si>
    <t>5.1桥梁养护</t>
    <phoneticPr fontId="7" type="noConversion"/>
  </si>
  <si>
    <t>5.2隧道养护</t>
    <phoneticPr fontId="7" type="noConversion"/>
  </si>
  <si>
    <t>6.1四新技术</t>
    <phoneticPr fontId="7" type="noConversion"/>
  </si>
  <si>
    <t>6.2环保节能</t>
    <phoneticPr fontId="7" type="noConversion"/>
  </si>
  <si>
    <t>8.1桥梁信息</t>
    <phoneticPr fontId="7" type="noConversion"/>
  </si>
  <si>
    <t>8.2隧道信息</t>
    <phoneticPr fontId="7" type="noConversion"/>
  </si>
  <si>
    <t>8.3养护工程档案</t>
    <phoneticPr fontId="7" type="noConversion"/>
  </si>
  <si>
    <t>8.4日常巡查资料</t>
    <phoneticPr fontId="7" type="noConversion"/>
  </si>
  <si>
    <t>8.5养护管理系统</t>
    <phoneticPr fontId="7" type="noConversion"/>
  </si>
  <si>
    <t>8.6信用评价资料</t>
    <phoneticPr fontId="7" type="noConversion"/>
  </si>
  <si>
    <t>9.1部省安排任务</t>
    <phoneticPr fontId="7" type="noConversion"/>
  </si>
  <si>
    <t>7.1安全责任事故及应急处置</t>
    <phoneticPr fontId="7" type="noConversion"/>
  </si>
  <si>
    <t>9.2省厅安排任务</t>
    <phoneticPr fontId="7" type="noConversion"/>
  </si>
  <si>
    <t>10.1落实情况</t>
    <phoneticPr fontId="7" type="noConversion"/>
  </si>
  <si>
    <t>完成省厅任务及时且完成效果好的，较好的、差的分别得20、10、0分，得到省厅表扬的得20分，省厅通报批评的得0分。</t>
    <phoneticPr fontId="7" type="noConversion"/>
  </si>
  <si>
    <t>7 .安全应急  （40分）</t>
    <phoneticPr fontId="7" type="noConversion"/>
  </si>
  <si>
    <t>总 分</t>
    <phoneticPr fontId="7" type="noConversion"/>
  </si>
  <si>
    <t>3.1日常养护管理制度</t>
    <phoneticPr fontId="7" type="noConversion"/>
  </si>
  <si>
    <t>3.2路容路貌</t>
    <phoneticPr fontId="7" type="noConversion"/>
  </si>
  <si>
    <t>3.3路基、路面及附属设施</t>
    <phoneticPr fontId="7" type="noConversion"/>
  </si>
  <si>
    <t>3.4桥梁、涵洞</t>
    <phoneticPr fontId="7" type="noConversion"/>
  </si>
  <si>
    <t>3.5隧道</t>
    <phoneticPr fontId="7" type="noConversion"/>
  </si>
  <si>
    <t>3.6示范路段</t>
    <phoneticPr fontId="7" type="noConversion"/>
  </si>
  <si>
    <t>示范路段内路容路貌不达标的扣3分，安全附属设施不齐全的扣2分。未设置示范路段本项得0分</t>
    <phoneticPr fontId="7" type="noConversion"/>
  </si>
  <si>
    <t>6.四新技术及环保节能应用（14分）</t>
    <phoneticPr fontId="7" type="noConversion"/>
  </si>
  <si>
    <t>4.养护工程评价（36分）</t>
    <phoneticPr fontId="7" type="noConversion"/>
  </si>
  <si>
    <t>4.1制度建立</t>
    <phoneticPr fontId="7" type="noConversion"/>
  </si>
  <si>
    <t>建立了养护工程管理制度的，得6分，未建立得0分。</t>
    <phoneticPr fontId="7" type="noConversion"/>
  </si>
  <si>
    <t>附件2</t>
    <phoneticPr fontId="5" type="noConversion"/>
  </si>
  <si>
    <t>10.挂牌督办   （10分）</t>
    <phoneticPr fontId="7" type="noConversion"/>
  </si>
  <si>
    <t>9.专项任务 （40分）</t>
    <phoneticPr fontId="7" type="noConversion"/>
  </si>
  <si>
    <t>无督办事项的，得10分；有督办事项且按时完成并达到整改要求的得8分；有督办事项，已经启动整改但未按时完成的，得5分；有督办事项且未启动整改的得0分。</t>
    <phoneticPr fontId="7" type="noConversion"/>
  </si>
  <si>
    <t>8.信息管理 （45分）</t>
    <phoneticPr fontId="7" type="noConversion"/>
  </si>
  <si>
    <t>管理体系健全，有分管领导职责，有部门职责，有岗位职责，有协作机制（每项得3分）。</t>
    <phoneticPr fontId="7" type="noConversion"/>
  </si>
  <si>
    <t>建立了养护资金投入、使用、管理制度（满分3分，缺1项扣1分）；以省公路事业发展中心实际测算需求情况和养护路况评价为依据，养护资金预算满足实际需求（满分4分，满足90%--99%扣1分，80%--89%扣2分，低于80%不得分）；经营管理单位养护项目资金应专款专用（满分3分，非专款专用扣3分）。</t>
    <phoneticPr fontId="7" type="noConversion"/>
  </si>
  <si>
    <t>制定了养护五年发展规划（满分15分，未制定不得分）。</t>
    <phoneticPr fontId="7" type="noConversion"/>
  </si>
  <si>
    <t>经营管理单位依据检测技术、养护管理系统、病害调查、各类灾害等因素，综合比选制定养护方案（满分15分，以上每项各得3分）。</t>
    <phoneticPr fontId="7" type="noConversion"/>
  </si>
  <si>
    <t>经营管理单位依据养护决策机制，制定年度计划，季调度、月安排、有检查通报（满分5分，缺1项扣1分）。</t>
    <phoneticPr fontId="7" type="noConversion"/>
  </si>
  <si>
    <t>满分10分。路面、中央分隔带及边坡整洁、无杂草、无白色垃圾，得10分。存在较少杂草、白色垃圾，扣5分。存在脏乱差现象的，本项不得分。</t>
    <phoneticPr fontId="7" type="noConversion"/>
  </si>
  <si>
    <t>满分10分。路面无坑槽、拥包，标志标线清晰无缺失，标志无遮挡，排水通畅，护栏完好，无桥头跳车得10分。路面有较少坑槽、拥包，标线有少量缺失、破损，排水较通畅，较少标志遮挡、护栏个别损坏，个别桥头跳车扣5分。路面坑槽较多，排水不通畅、标志遮挡严重，标线缺损较多，护栏损坏较多，桥头跳车严重，扣10分。</t>
    <phoneticPr fontId="7" type="noConversion"/>
  </si>
  <si>
    <t>隧道外观不整洁扣1分，隧道内路面不平整的扣2分，衬砌有明显开裂和剥落的扣2分，标志标线不醒目的扣1分，排水不畅、边沟盖板破损的扣1分，隧道无照明、消防管道无水、灭火器缺失的扣1分，逃生洞门不能开启、风机不能正常工作的扣2分。扣完为止。</t>
    <phoneticPr fontId="7" type="noConversion"/>
  </si>
  <si>
    <t>存在被评定为三类桥梁及以上的扣2分，桥涵外观不整洁的扣2分，桥面有坑槽扣1分，桥梁排水不畅，伸缩缝堵塞的扣2分，标志缺失、标线脱落、防落网损坏的扣2分，涵洞淤塞长期未清理的扣1分。扣完为止。</t>
    <phoneticPr fontId="7" type="noConversion"/>
  </si>
  <si>
    <t>以养护工程资料为评分依据，满分10分。抽查1处养护工程，按要求开展前期工作、计划编制、工程设计、工程实施、工程验收的，缺1项扣2分。</t>
    <phoneticPr fontId="7" type="noConversion"/>
  </si>
  <si>
    <t>以养护设计资料为评分依据。预防性养护平均每年实施里程比重不低于8%（8%以上得10分，4%-8%扣5分，低于4%扣10分）。</t>
    <phoneticPr fontId="7" type="noConversion"/>
  </si>
  <si>
    <t>以经营管理单位对养护施工单位的检查通报为评分依据，每季度对养护施工单位进行检查通报的，得满分10分；每缺一季度检查通报扣2.5分。</t>
    <phoneticPr fontId="7" type="noConversion"/>
  </si>
  <si>
    <t>1.桥梁工程师在职在岗的得4分，不在职在岗扣4分；
2.以巡查检查和经常性检查记录为依据，桥梁经常检查满足频率要求的得8分，经常检查没完成的，每季度扣2分；
3.桥梁一桥一档纸质版内容完整、更新及时的得3分，内容较完整、更新较及时的得2分，内容缺失较多的得0分；
4.桥梁信息公开牌设置完好得3分，有一座桥没有设置得0分；
5.上年度桥梁安全运行年度报告上报及时得2分，没上报得0分。</t>
    <phoneticPr fontId="7" type="noConversion"/>
  </si>
  <si>
    <t>1.制定了隧道管理制度的得6分，未制定扣6分；
2.隧道工程师在职在岗的得4分，不在职在岗的扣4分；
3.以隧道检查记录为评分依据，隧道土建结构按规定的频率开展经常检查得4分，没按规定频率开展经常检查的，缺1次扣1分，扣完为止；
4.隧道一隧一档纸质版内容完整、更新及时的得4分，内容较完整、更新较及时的扣1分，内容缺失较多的扣4分；
5.隧道进出口满足现行规范和要求的得2分，不满足要求的扣2分。</t>
    <phoneticPr fontId="7" type="noConversion"/>
  </si>
  <si>
    <t>无隧道的，以桥梁养护得分为准。</t>
    <phoneticPr fontId="7" type="noConversion"/>
  </si>
  <si>
    <t>有环保节能技术应用得5分，没有环保节能技术应用的得0分，废旧材料回收利用达到相关要求的扣5分，废旧材料回收利用不达标的扣10分。</t>
    <phoneticPr fontId="7" type="noConversion"/>
  </si>
  <si>
    <t>应用了“四新”技术的得3分，没有应用“四新”技术的得0分，开展了“四新”技术效果评估或总结的加1分。</t>
    <phoneticPr fontId="7" type="noConversion"/>
  </si>
  <si>
    <t>1.制定了总体安全应急方案的得5分，没有总体应急方案扣5分；
2.制定了桥梁隧道应急预案得5分，没有的扣5分；
3.应急物资储备达标的得5分，不达标的扣5分；
4.以应急预案和演练资料为评分依据，桥梁或隧道开展了应急演练的得10分，没有开展的扣10分；
5.管辖路段未发生人员伤亡责任事故的得15分，发生较大责任事故，涉及养护管理责任的，每发生1起扣5分；
6.发生重大及以上责任事故，本项扣40分。</t>
    <phoneticPr fontId="7" type="noConversion"/>
  </si>
  <si>
    <t>建立了日常养护管理制度得5分，未制定的，本项不得分。</t>
    <phoneticPr fontId="7" type="noConversion"/>
  </si>
  <si>
    <t>经营管理单位及其上级单位一并纳入评价，分值各占50%。     无上级单位的，只评价经营管理单位。</t>
    <phoneticPr fontId="7" type="noConversion"/>
  </si>
  <si>
    <t>经营管理单位及其上级单位一并纳入评价，分值各占50%。</t>
    <phoneticPr fontId="7" type="noConversion"/>
  </si>
  <si>
    <t>含各类资料报送。经营管理单位及其上级单位一并纳入评价，分值各占50%。</t>
    <phoneticPr fontId="7" type="noConversion"/>
  </si>
  <si>
    <t>2.1养护发展规划或纲要</t>
    <phoneticPr fontId="7" type="noConversion"/>
  </si>
  <si>
    <t>湖北省高速公路养护管理规范化评价评分标准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</si>
</sst>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8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2" sqref="A2:E2"/>
    </sheetView>
  </sheetViews>
  <sheetFormatPr defaultColWidth="9" defaultRowHeight="15.6" x14ac:dyDescent="0.25"/>
  <cols>
    <col min="1" max="1" width="11.69921875" style="1" customWidth="1"/>
    <col min="2" max="2" width="9.3984375" style="1" customWidth="1"/>
    <col min="3" max="3" width="6" style="2" bestFit="1" customWidth="1"/>
    <col min="4" max="4" width="45.296875" style="2" customWidth="1"/>
    <col min="5" max="5" width="11.8984375" style="1" customWidth="1"/>
    <col min="6" max="6" width="37.3984375" customWidth="1"/>
  </cols>
  <sheetData>
    <row r="1" spans="1:5" ht="21.75" customHeight="1" x14ac:dyDescent="0.25">
      <c r="A1" s="11" t="s">
        <v>57</v>
      </c>
    </row>
    <row r="2" spans="1:5" ht="40.200000000000003" customHeight="1" x14ac:dyDescent="0.25">
      <c r="A2" s="17" t="s">
        <v>85</v>
      </c>
      <c r="B2" s="18"/>
      <c r="C2" s="18"/>
      <c r="D2" s="18"/>
      <c r="E2" s="18"/>
    </row>
    <row r="3" spans="1:5" s="3" customFormat="1" ht="42.6" customHeight="1" x14ac:dyDescent="0.25">
      <c r="A3" s="9" t="s">
        <v>8</v>
      </c>
      <c r="B3" s="9" t="s">
        <v>3</v>
      </c>
      <c r="C3" s="9" t="s">
        <v>0</v>
      </c>
      <c r="D3" s="9" t="s">
        <v>1</v>
      </c>
      <c r="E3" s="9" t="s">
        <v>2</v>
      </c>
    </row>
    <row r="4" spans="1:5" s="3" customFormat="1" ht="48.6" customHeight="1" x14ac:dyDescent="0.25">
      <c r="A4" s="16" t="s">
        <v>18</v>
      </c>
      <c r="B4" s="10" t="s">
        <v>19</v>
      </c>
      <c r="C4" s="10">
        <v>15</v>
      </c>
      <c r="D4" s="13" t="s">
        <v>62</v>
      </c>
      <c r="E4" s="21" t="s">
        <v>81</v>
      </c>
    </row>
    <row r="5" spans="1:5" s="3" customFormat="1" ht="64.8" customHeight="1" x14ac:dyDescent="0.25">
      <c r="A5" s="16"/>
      <c r="B5" s="10" t="s">
        <v>20</v>
      </c>
      <c r="C5" s="10">
        <v>10</v>
      </c>
      <c r="D5" s="13" t="s">
        <v>63</v>
      </c>
      <c r="E5" s="26"/>
    </row>
    <row r="6" spans="1:5" s="3" customFormat="1" ht="36" customHeight="1" x14ac:dyDescent="0.25">
      <c r="A6" s="16"/>
      <c r="B6" s="10" t="s">
        <v>21</v>
      </c>
      <c r="C6" s="10">
        <v>5</v>
      </c>
      <c r="D6" s="13" t="s">
        <v>12</v>
      </c>
      <c r="E6" s="26"/>
    </row>
    <row r="7" spans="1:5" s="3" customFormat="1" ht="52.8" customHeight="1" x14ac:dyDescent="0.25">
      <c r="A7" s="16"/>
      <c r="B7" s="10" t="s">
        <v>22</v>
      </c>
      <c r="C7" s="10">
        <v>5</v>
      </c>
      <c r="D7" s="13" t="s">
        <v>13</v>
      </c>
      <c r="E7" s="26"/>
    </row>
    <row r="8" spans="1:5" s="3" customFormat="1" ht="55.2" customHeight="1" x14ac:dyDescent="0.25">
      <c r="A8" s="16" t="s">
        <v>16</v>
      </c>
      <c r="B8" s="10" t="s">
        <v>84</v>
      </c>
      <c r="C8" s="10">
        <v>15</v>
      </c>
      <c r="D8" s="13" t="s">
        <v>64</v>
      </c>
      <c r="E8" s="26"/>
    </row>
    <row r="9" spans="1:5" s="3" customFormat="1" ht="35.25" customHeight="1" x14ac:dyDescent="0.25">
      <c r="A9" s="16"/>
      <c r="B9" s="10" t="s">
        <v>23</v>
      </c>
      <c r="C9" s="10">
        <v>5</v>
      </c>
      <c r="D9" s="13" t="s">
        <v>14</v>
      </c>
      <c r="E9" s="26"/>
    </row>
    <row r="10" spans="1:5" s="3" customFormat="1" ht="35.25" customHeight="1" x14ac:dyDescent="0.25">
      <c r="A10" s="16"/>
      <c r="B10" s="10" t="s">
        <v>24</v>
      </c>
      <c r="C10" s="10">
        <v>15</v>
      </c>
      <c r="D10" s="13" t="s">
        <v>65</v>
      </c>
      <c r="E10" s="27"/>
    </row>
    <row r="11" spans="1:5" s="3" customFormat="1" ht="27.75" customHeight="1" x14ac:dyDescent="0.25">
      <c r="A11" s="16"/>
      <c r="B11" s="10" t="s">
        <v>25</v>
      </c>
      <c r="C11" s="10">
        <v>5</v>
      </c>
      <c r="D11" s="13" t="s">
        <v>66</v>
      </c>
      <c r="E11" s="4"/>
    </row>
    <row r="12" spans="1:5" s="3" customFormat="1" ht="27.75" customHeight="1" x14ac:dyDescent="0.25">
      <c r="A12" s="23" t="s">
        <v>17</v>
      </c>
      <c r="B12" s="12" t="s">
        <v>46</v>
      </c>
      <c r="C12" s="12">
        <v>5</v>
      </c>
      <c r="D12" s="13" t="s">
        <v>80</v>
      </c>
      <c r="E12" s="4"/>
    </row>
    <row r="13" spans="1:5" s="3" customFormat="1" ht="63" customHeight="1" x14ac:dyDescent="0.25">
      <c r="A13" s="24"/>
      <c r="B13" s="12" t="s">
        <v>47</v>
      </c>
      <c r="C13" s="10">
        <v>10</v>
      </c>
      <c r="D13" s="13" t="s">
        <v>67</v>
      </c>
      <c r="E13" s="4"/>
    </row>
    <row r="14" spans="1:5" s="3" customFormat="1" ht="81.75" customHeight="1" x14ac:dyDescent="0.25">
      <c r="A14" s="24"/>
      <c r="B14" s="12" t="s">
        <v>48</v>
      </c>
      <c r="C14" s="10">
        <v>10</v>
      </c>
      <c r="D14" s="13" t="s">
        <v>68</v>
      </c>
      <c r="E14" s="4"/>
    </row>
    <row r="15" spans="1:5" s="3" customFormat="1" ht="49.5" customHeight="1" x14ac:dyDescent="0.25">
      <c r="A15" s="24"/>
      <c r="B15" s="12" t="s">
        <v>49</v>
      </c>
      <c r="C15" s="10">
        <v>10</v>
      </c>
      <c r="D15" s="13" t="s">
        <v>70</v>
      </c>
      <c r="E15" s="4"/>
    </row>
    <row r="16" spans="1:5" s="3" customFormat="1" ht="66" customHeight="1" x14ac:dyDescent="0.25">
      <c r="A16" s="24"/>
      <c r="B16" s="12" t="s">
        <v>50</v>
      </c>
      <c r="C16" s="10">
        <v>10</v>
      </c>
      <c r="D16" s="13" t="s">
        <v>69</v>
      </c>
      <c r="E16" s="4"/>
    </row>
    <row r="17" spans="1:9" s="3" customFormat="1" ht="41.4" customHeight="1" x14ac:dyDescent="0.25">
      <c r="A17" s="25"/>
      <c r="B17" s="12" t="s">
        <v>51</v>
      </c>
      <c r="C17" s="10">
        <v>5</v>
      </c>
      <c r="D17" s="13" t="s">
        <v>52</v>
      </c>
      <c r="E17" s="4"/>
    </row>
    <row r="18" spans="1:9" s="3" customFormat="1" ht="27" customHeight="1" x14ac:dyDescent="0.25">
      <c r="A18" s="23" t="s">
        <v>54</v>
      </c>
      <c r="B18" s="12" t="s">
        <v>55</v>
      </c>
      <c r="C18" s="12">
        <v>6</v>
      </c>
      <c r="D18" s="13" t="s">
        <v>56</v>
      </c>
      <c r="E18" s="4"/>
    </row>
    <row r="19" spans="1:9" s="3" customFormat="1" ht="48.75" customHeight="1" x14ac:dyDescent="0.25">
      <c r="A19" s="24"/>
      <c r="B19" s="10" t="s">
        <v>26</v>
      </c>
      <c r="C19" s="10">
        <v>10</v>
      </c>
      <c r="D19" s="13" t="s">
        <v>71</v>
      </c>
      <c r="E19" s="4"/>
    </row>
    <row r="20" spans="1:9" s="6" customFormat="1" ht="37.5" customHeight="1" x14ac:dyDescent="0.25">
      <c r="A20" s="24"/>
      <c r="B20" s="10" t="s">
        <v>27</v>
      </c>
      <c r="C20" s="10">
        <v>10</v>
      </c>
      <c r="D20" s="13" t="s">
        <v>72</v>
      </c>
      <c r="E20" s="4"/>
      <c r="I20" s="7"/>
    </row>
    <row r="21" spans="1:9" s="3" customFormat="1" ht="39.75" customHeight="1" x14ac:dyDescent="0.25">
      <c r="A21" s="25"/>
      <c r="B21" s="10" t="s">
        <v>28</v>
      </c>
      <c r="C21" s="10">
        <v>10</v>
      </c>
      <c r="D21" s="13" t="s">
        <v>73</v>
      </c>
      <c r="E21" s="5"/>
    </row>
    <row r="22" spans="1:9" s="3" customFormat="1" ht="98.25" customHeight="1" x14ac:dyDescent="0.25">
      <c r="A22" s="16" t="s">
        <v>9</v>
      </c>
      <c r="B22" s="10" t="s">
        <v>29</v>
      </c>
      <c r="C22" s="10">
        <v>20</v>
      </c>
      <c r="D22" s="13" t="s">
        <v>74</v>
      </c>
      <c r="E22" s="8"/>
    </row>
    <row r="23" spans="1:9" s="3" customFormat="1" ht="109.5" customHeight="1" x14ac:dyDescent="0.25">
      <c r="A23" s="16"/>
      <c r="B23" s="10" t="s">
        <v>30</v>
      </c>
      <c r="C23" s="10">
        <v>20</v>
      </c>
      <c r="D23" s="13" t="s">
        <v>75</v>
      </c>
      <c r="E23" s="13" t="s">
        <v>76</v>
      </c>
    </row>
    <row r="24" spans="1:9" s="3" customFormat="1" ht="41.25" customHeight="1" x14ac:dyDescent="0.25">
      <c r="A24" s="16" t="s">
        <v>53</v>
      </c>
      <c r="B24" s="10" t="s">
        <v>31</v>
      </c>
      <c r="C24" s="10">
        <v>4</v>
      </c>
      <c r="D24" s="13" t="s">
        <v>78</v>
      </c>
      <c r="E24" s="4"/>
    </row>
    <row r="25" spans="1:9" s="3" customFormat="1" ht="39.75" customHeight="1" x14ac:dyDescent="0.25">
      <c r="A25" s="16"/>
      <c r="B25" s="10" t="s">
        <v>32</v>
      </c>
      <c r="C25" s="10">
        <v>10</v>
      </c>
      <c r="D25" s="13" t="s">
        <v>77</v>
      </c>
      <c r="E25" s="4"/>
    </row>
    <row r="26" spans="1:9" s="3" customFormat="1" ht="124.5" customHeight="1" x14ac:dyDescent="0.25">
      <c r="A26" s="10" t="s">
        <v>44</v>
      </c>
      <c r="B26" s="10" t="s">
        <v>40</v>
      </c>
      <c r="C26" s="10">
        <v>40</v>
      </c>
      <c r="D26" s="13" t="s">
        <v>79</v>
      </c>
      <c r="E26" s="13" t="s">
        <v>82</v>
      </c>
    </row>
    <row r="27" spans="1:9" s="3" customFormat="1" ht="41.25" customHeight="1" x14ac:dyDescent="0.25">
      <c r="A27" s="16" t="s">
        <v>61</v>
      </c>
      <c r="B27" s="10" t="s">
        <v>33</v>
      </c>
      <c r="C27" s="10">
        <v>10</v>
      </c>
      <c r="D27" s="13" t="s">
        <v>4</v>
      </c>
      <c r="E27" s="4"/>
    </row>
    <row r="28" spans="1:9" s="3" customFormat="1" ht="45.75" customHeight="1" x14ac:dyDescent="0.25">
      <c r="A28" s="16"/>
      <c r="B28" s="10" t="s">
        <v>34</v>
      </c>
      <c r="C28" s="10">
        <v>10</v>
      </c>
      <c r="D28" s="13" t="s">
        <v>5</v>
      </c>
      <c r="E28" s="4"/>
    </row>
    <row r="29" spans="1:9" s="3" customFormat="1" ht="46.5" customHeight="1" x14ac:dyDescent="0.25">
      <c r="A29" s="16"/>
      <c r="B29" s="10" t="s">
        <v>35</v>
      </c>
      <c r="C29" s="10">
        <v>10</v>
      </c>
      <c r="D29" s="13" t="s">
        <v>6</v>
      </c>
      <c r="E29" s="4"/>
    </row>
    <row r="30" spans="1:9" s="3" customFormat="1" ht="46.5" customHeight="1" x14ac:dyDescent="0.25">
      <c r="A30" s="16"/>
      <c r="B30" s="10" t="s">
        <v>36</v>
      </c>
      <c r="C30" s="10">
        <v>5</v>
      </c>
      <c r="D30" s="13" t="s">
        <v>10</v>
      </c>
      <c r="E30" s="4"/>
    </row>
    <row r="31" spans="1:9" s="3" customFormat="1" ht="36.75" customHeight="1" x14ac:dyDescent="0.25">
      <c r="A31" s="16"/>
      <c r="B31" s="10" t="s">
        <v>37</v>
      </c>
      <c r="C31" s="10">
        <v>5</v>
      </c>
      <c r="D31" s="13" t="s">
        <v>11</v>
      </c>
      <c r="E31" s="4"/>
    </row>
    <row r="32" spans="1:9" s="3" customFormat="1" ht="28.5" customHeight="1" x14ac:dyDescent="0.25">
      <c r="A32" s="16"/>
      <c r="B32" s="10" t="s">
        <v>38</v>
      </c>
      <c r="C32" s="10">
        <v>5</v>
      </c>
      <c r="D32" s="13" t="s">
        <v>15</v>
      </c>
      <c r="E32" s="4"/>
    </row>
    <row r="33" spans="1:6" s="3" customFormat="1" ht="48.75" customHeight="1" x14ac:dyDescent="0.25">
      <c r="A33" s="16" t="s">
        <v>59</v>
      </c>
      <c r="B33" s="10" t="s">
        <v>39</v>
      </c>
      <c r="C33" s="10">
        <v>20</v>
      </c>
      <c r="D33" s="13" t="s">
        <v>7</v>
      </c>
      <c r="E33" s="21" t="s">
        <v>83</v>
      </c>
    </row>
    <row r="34" spans="1:6" s="3" customFormat="1" ht="37.5" customHeight="1" x14ac:dyDescent="0.25">
      <c r="A34" s="16"/>
      <c r="B34" s="10" t="s">
        <v>41</v>
      </c>
      <c r="C34" s="10">
        <v>20</v>
      </c>
      <c r="D34" s="13" t="s">
        <v>43</v>
      </c>
      <c r="E34" s="22"/>
    </row>
    <row r="35" spans="1:6" s="3" customFormat="1" ht="59.25" customHeight="1" x14ac:dyDescent="0.25">
      <c r="A35" s="10" t="s">
        <v>58</v>
      </c>
      <c r="B35" s="10" t="s">
        <v>42</v>
      </c>
      <c r="C35" s="10">
        <v>10</v>
      </c>
      <c r="D35" s="13" t="s">
        <v>60</v>
      </c>
      <c r="E35" s="15" t="s">
        <v>82</v>
      </c>
      <c r="F35" s="14"/>
    </row>
    <row r="36" spans="1:6" s="3" customFormat="1" ht="23.4" customHeight="1" x14ac:dyDescent="0.25">
      <c r="A36" s="10"/>
      <c r="B36" s="9" t="s">
        <v>45</v>
      </c>
      <c r="C36" s="9">
        <f>SUM(C4:C35)</f>
        <v>350</v>
      </c>
      <c r="D36" s="10"/>
      <c r="E36" s="15"/>
    </row>
    <row r="37" spans="1:6" ht="38.25" customHeight="1" x14ac:dyDescent="0.25">
      <c r="A37" s="19"/>
      <c r="B37" s="20"/>
      <c r="C37" s="20"/>
      <c r="D37" s="20"/>
      <c r="E37" s="20"/>
    </row>
  </sheetData>
  <mergeCells count="12">
    <mergeCell ref="A22:A23"/>
    <mergeCell ref="A27:A32"/>
    <mergeCell ref="A33:A34"/>
    <mergeCell ref="A2:E2"/>
    <mergeCell ref="A37:E37"/>
    <mergeCell ref="A24:A25"/>
    <mergeCell ref="A4:A7"/>
    <mergeCell ref="A8:A11"/>
    <mergeCell ref="E33:E34"/>
    <mergeCell ref="A12:A17"/>
    <mergeCell ref="A18:A21"/>
    <mergeCell ref="E4:E10"/>
  </mergeCells>
  <phoneticPr fontId="7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维谷信息</cp:lastModifiedBy>
  <cp:lastPrinted>2021-04-16T10:08:20Z</cp:lastPrinted>
  <dcterms:created xsi:type="dcterms:W3CDTF">1996-12-17T01:32:00Z</dcterms:created>
  <dcterms:modified xsi:type="dcterms:W3CDTF">2021-05-18T08:34:59Z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